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c18185f22be658a/Área de Trabalho/"/>
    </mc:Choice>
  </mc:AlternateContent>
  <xr:revisionPtr revIDLastSave="24" documentId="13_ncr:1_{D8D1216D-DA9C-46CE-B033-B3878781EE11}" xr6:coauthVersionLast="47" xr6:coauthVersionMax="47" xr10:uidLastSave="{CB3599FC-6136-4F46-B724-1ED5DA9D0FD7}"/>
  <bookViews>
    <workbookView xWindow="-108" yWindow="-108" windowWidth="23256" windowHeight="12456" firstSheet="1" activeTab="1" xr2:uid="{00000000-000D-0000-FFFF-FFFF00000000}"/>
  </bookViews>
  <sheets>
    <sheet name="CONECTOR ATERRINSERT" sheetId="1" state="hidden" r:id="rId1"/>
    <sheet name="MOTOBOMBA A GASOLINA" sheetId="7" r:id="rId2"/>
    <sheet name="Planilha2" sheetId="6" state="hidden" r:id="rId3"/>
    <sheet name="ADERIDISCO" sheetId="4" state="hidden" r:id="rId4"/>
  </sheets>
  <definedNames>
    <definedName name="_xlnm.Print_Area" localSheetId="3">ADERIDISCO!$A$1:$K$91</definedName>
    <definedName name="_xlnm.Print_Area" localSheetId="0">'CONECTOR ATERRINSERT'!$A$1:$K$91</definedName>
    <definedName name="_xlnm.Print_Area" localSheetId="1">'MOTOBOMBA A GASOLINA'!$A$1:$K$91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7" l="1"/>
  <c r="J9" i="7"/>
  <c r="H9" i="7" s="1"/>
  <c r="B10" i="7" s="1"/>
  <c r="I9" i="7"/>
  <c r="I1" i="7"/>
  <c r="I1" i="4"/>
  <c r="J3" i="4"/>
  <c r="K3" i="4"/>
  <c r="I9" i="4"/>
  <c r="J9" i="4"/>
  <c r="K9" i="4"/>
  <c r="B10" i="4"/>
  <c r="G9" i="7" l="1"/>
  <c r="K9" i="1"/>
  <c r="J9" i="1"/>
  <c r="I9" i="1"/>
  <c r="I1" i="1"/>
  <c r="G9" i="1" l="1"/>
  <c r="H9" i="1"/>
  <c r="B10" i="1" s="1"/>
</calcChain>
</file>

<file path=xl/sharedStrings.xml><?xml version="1.0" encoding="utf-8"?>
<sst xmlns="http://schemas.openxmlformats.org/spreadsheetml/2006/main" count="88" uniqueCount="49">
  <si>
    <t>MAPA DE COTAÇÃO INSUMO</t>
  </si>
  <si>
    <t>OBRA</t>
  </si>
  <si>
    <t>LOCAL</t>
  </si>
  <si>
    <t>DESCRIÇÃO</t>
  </si>
  <si>
    <t>QTD.</t>
  </si>
  <si>
    <t>UND.</t>
  </si>
  <si>
    <t>IDENTIFICAÇÃO</t>
  </si>
  <si>
    <t>FORNECEDOR</t>
  </si>
  <si>
    <t>DATA</t>
  </si>
  <si>
    <t>PREÇO MÉDIO</t>
  </si>
  <si>
    <t>PREÇO MEDIANO</t>
  </si>
  <si>
    <t>PREÇO ADOTADO:</t>
  </si>
  <si>
    <t>CÓDIGO DO INSUMO</t>
  </si>
  <si>
    <t>CÓDIGO DA COMPOSIÇÃO</t>
  </si>
  <si>
    <t xml:space="preserve">E-MAIL, SITE OU PROPOSTA </t>
  </si>
  <si>
    <t xml:space="preserve">COTAÇÃO 01: </t>
  </si>
  <si>
    <t xml:space="preserve">COTAÇÃO 02: </t>
  </si>
  <si>
    <t xml:space="preserve">COTAÇÃO 03: </t>
  </si>
  <si>
    <t>LOJA ELÉTRICA</t>
  </si>
  <si>
    <t>CONECTOR ATERRINSERT ROSCA FEMEA</t>
  </si>
  <si>
    <t>ELETROCENTER</t>
  </si>
  <si>
    <t>A3ELETRO</t>
  </si>
  <si>
    <t>http://www.lojaeletrica.com.br/conector-aterrinsert-m12-25-40mm---tel656,product,2410203600613,dept,0.aspx</t>
  </si>
  <si>
    <t>https://www.eletrocenterlondrina.com.br/conector-aterrinsert-disco-m-12-ajuste-8-10mm-38-tel0656yt</t>
  </si>
  <si>
    <t>https://www.a3eletro.com.br/eletrica/conector-aterrinsert-cdisco-tel0656yt</t>
  </si>
  <si>
    <t>UBS SÃO BENEDITO</t>
  </si>
  <si>
    <t>ADERIDISCO INOX PARA SPDA - 60MM</t>
  </si>
  <si>
    <t>UBR.USB.040</t>
  </si>
  <si>
    <t>UBR-USB-040</t>
  </si>
  <si>
    <t>https://eletricaserpal.com.br/produto/22789-aderidisco-inox-para-spda-60mm-parafuso-porca?srsltid=AfmBOopV214NHLhFrHW4v55m_hEMV22hYQkNSivOUpefTyIQS92HakBYvio</t>
  </si>
  <si>
    <t>UBERABA - MG</t>
  </si>
  <si>
    <t>CASA DO SOLDADOR</t>
  </si>
  <si>
    <t>MAGAZINE LUIZA</t>
  </si>
  <si>
    <t>DKA</t>
  </si>
  <si>
    <t>IBT-CCI-060</t>
  </si>
  <si>
    <t>CRECHE INFANTIL</t>
  </si>
  <si>
    <t>IBIRITÉ</t>
  </si>
  <si>
    <t>IBT.CCI.060</t>
  </si>
  <si>
    <t>GOIÂNIA</t>
  </si>
  <si>
    <t>Escola Deputado Jose Alves de Assis</t>
  </si>
  <si>
    <t>SDC-EDJAA-103</t>
  </si>
  <si>
    <t>SDC.EDJAA.103</t>
  </si>
  <si>
    <t>https://www.lovamaquinas.com.br/motobomba-b4t-715-fe-112-x-1-centrifuga-part-manual-gasolina?gad_source=1&amp;gclid=Cj0KCQjwiuC2BhDSARIsALOVfBLcpADR4C2bwFrQGivm-1UvwQNpzlOrPbpHe1r8nbquiUM3eFQKC10aAnacEALw_wcB</t>
  </si>
  <si>
    <t>https://www.clickgeradores.com.br/motobomba-centrifuga-branco-b4t-715-br-1-x1-1-2-5-5cv-gasolina-partida-manual</t>
  </si>
  <si>
    <t>MOTOBOMBA CENTRIFUGA A GASOLINA - ATÉ 5,5CV</t>
  </si>
  <si>
    <t>LOVA</t>
  </si>
  <si>
    <t>CLICK GERADORES</t>
  </si>
  <si>
    <t>BOMBA SHOP</t>
  </si>
  <si>
    <t>https://www.bombashopping.com.br/branco-motobomba-a-gasolina-b4t-715-fe-55cv-partida-manual--0080000000027/p?gad_source=1&amp;gclid=Cj0KCQjw0Oq2BhCCARIsAA5hubWneVBxmsrro16juJ9x1o6AZKSfO9yHuuPGKDBzFQpyMWj-KFmH5e0aAoNiEALw_wcB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</si>
</sst>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0.000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4" fillId="0" borderId="0"/>
  </cellStyleXfs>
  <cellXfs count="45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3" borderId="0" xfId="0" applyFill="1"/>
    <xf numFmtId="165" fontId="0" fillId="3" borderId="0" xfId="0" applyNumberFormat="1" applyFill="1"/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164" fontId="1" fillId="0" borderId="1" xfId="0" applyNumberFormat="1" applyFont="1" applyBorder="1" applyAlignment="1">
      <alignment horizontal="center"/>
    </xf>
    <xf numFmtId="14" fontId="0" fillId="0" borderId="11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0" fontId="2" fillId="0" borderId="11" xfId="1" applyFill="1" applyBorder="1" applyAlignment="1">
      <alignment horizontal="center" vertical="center" wrapText="1"/>
    </xf>
    <xf numFmtId="0" fontId="2" fillId="0" borderId="13" xfId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2" fillId="0" borderId="13" xfId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5 10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8</xdr:col>
      <xdr:colOff>157212</xdr:colOff>
      <xdr:row>34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C7F460D-027C-41CA-B0D8-19F877FB9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57575"/>
          <a:ext cx="7691487" cy="4324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8</xdr:col>
      <xdr:colOff>140270</xdr:colOff>
      <xdr:row>59</xdr:row>
      <xdr:rowOff>123825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3D89810-49C1-44C6-8230-F9855D436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220075"/>
          <a:ext cx="7674545" cy="43148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8</xdr:col>
      <xdr:colOff>326628</xdr:colOff>
      <xdr:row>85</xdr:row>
      <xdr:rowOff>38100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BC4043F-836F-43CF-8FAC-17DDD34C5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982575"/>
          <a:ext cx="7860903" cy="4419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8</xdr:col>
      <xdr:colOff>343399</xdr:colOff>
      <xdr:row>35</xdr:row>
      <xdr:rowOff>113760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C05F95-7EEE-4505-BC3C-617D2E190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368040"/>
          <a:ext cx="8092939" cy="43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8</xdr:col>
      <xdr:colOff>368306</xdr:colOff>
      <xdr:row>60</xdr:row>
      <xdr:rowOff>113760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52F15F-BD2F-4550-B7B3-75C77D829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940040"/>
          <a:ext cx="8117846" cy="43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8</xdr:col>
      <xdr:colOff>632682</xdr:colOff>
      <xdr:row>85</xdr:row>
      <xdr:rowOff>113760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8F6216D-E22B-B80F-3952-157397732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512040"/>
          <a:ext cx="8382222" cy="43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</xdr:row>
      <xdr:rowOff>0</xdr:rowOff>
    </xdr:from>
    <xdr:ext cx="7655719" cy="4304240"/>
    <xdr:pic>
      <xdr:nvPicPr>
        <xdr:cNvPr id="2" name="Imagem 1">
          <a:extLst>
            <a:ext uri="{FF2B5EF4-FFF2-40B4-BE49-F238E27FC236}">
              <a16:creationId xmlns:a16="http://schemas.microsoft.com/office/drawing/2014/main" id="{9095AB18-CAD0-440A-914B-E25C72EC0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86000"/>
          <a:ext cx="7655719" cy="43042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3eletro.com.br/eletrica/conector-aterrinsert-cdisco-tel0656yt" TargetMode="External"/><Relationship Id="rId2" Type="http://schemas.openxmlformats.org/officeDocument/2006/relationships/hyperlink" Target="https://www.eletrocenterlondrina.com.br/conector-aterrinsert-disco-m-12-ajuste-8-10mm-38-tel0656yt" TargetMode="External"/><Relationship Id="rId1" Type="http://schemas.openxmlformats.org/officeDocument/2006/relationships/hyperlink" Target="http://www.lojaeletrica.com.br/conector-aterrinsert-m12-25-40mm---tel656,product,2410203600613,dept,0.aspx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mbashopping.com.br/branco-motobomba-a-gasolina-b4t-715-fe-55cv-partida-manual--0080000000027/p?gad_source=1&amp;gclid=Cj0KCQjw0Oq2BhCCARIsAA5hubWneVBxmsrro16juJ9x1o6AZKSfO9yHuuPGKDBzFQpyMWj-KFmH5e0aAoNiEALw_wcB" TargetMode="External"/><Relationship Id="rId2" Type="http://schemas.openxmlformats.org/officeDocument/2006/relationships/hyperlink" Target="https://www.clickgeradores.com.br/motobomba-centrifuga-branco-b4t-715-br-1-x1-1-2-5-5cv-gasolina-partida-manual" TargetMode="External"/><Relationship Id="rId1" Type="http://schemas.openxmlformats.org/officeDocument/2006/relationships/hyperlink" Target="https://www.lovamaquinas.com.br/motobomba-b4t-715-fe-112-x-1-centrifuga-part-manual-gasolina?gad_source=1&amp;gclid=Cj0KCQjwiuC2BhDSARIsALOVfBLcpADR4C2bwFrQGivm-1UvwQNpzlOrPbpHe1r8nbquiUM3eFQKC10aAnacEALw_wcB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eletricaserpal.com.br/produto/22789-aderidisco-inox-para-spda-60mm-parafuso-porca?srsltid=AfmBOopV214NHLhFrHW4v55m_hEMV22hYQkNSivOUpefTyIQS92HakBYv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view="pageBreakPreview" topLeftCell="A7" zoomScaleNormal="100" zoomScaleSheetLayoutView="100" workbookViewId="0">
      <selection activeCell="A9" sqref="A9"/>
    </sheetView>
  </sheetViews>
  <sheetFormatPr defaultRowHeight="14.4" x14ac:dyDescent="0.3"/>
  <cols>
    <col min="1" max="1" width="21.109375" bestFit="1" customWidth="1"/>
    <col min="2" max="2" width="24.109375" customWidth="1"/>
    <col min="3" max="3" width="5.33203125" bestFit="1" customWidth="1"/>
    <col min="4" max="4" width="22" customWidth="1"/>
    <col min="5" max="5" width="5.33203125" bestFit="1" customWidth="1"/>
    <col min="6" max="6" width="5.5546875" bestFit="1" customWidth="1"/>
    <col min="7" max="7" width="13.44140625" bestFit="1" customWidth="1"/>
    <col min="8" max="8" width="16.109375" bestFit="1" customWidth="1"/>
    <col min="9" max="9" width="32.88671875" customWidth="1"/>
    <col min="10" max="10" width="26.6640625" customWidth="1"/>
    <col min="11" max="11" width="24.44140625" customWidth="1"/>
  </cols>
  <sheetData>
    <row r="1" spans="1:11" x14ac:dyDescent="0.3">
      <c r="A1" s="27" t="s">
        <v>0</v>
      </c>
      <c r="B1" s="28"/>
      <c r="C1" s="28"/>
      <c r="D1" s="28"/>
      <c r="E1" s="28"/>
      <c r="F1" s="28"/>
      <c r="G1" s="31" t="s">
        <v>6</v>
      </c>
      <c r="H1" s="31"/>
      <c r="I1" s="33" t="str">
        <f>D9</f>
        <v>CONECTOR ATERRINSERT ROSCA FEMEA</v>
      </c>
      <c r="J1" s="34"/>
      <c r="K1" s="34"/>
    </row>
    <row r="2" spans="1:11" x14ac:dyDescent="0.3">
      <c r="A2" s="29"/>
      <c r="B2" s="30"/>
      <c r="C2" s="30"/>
      <c r="D2" s="30"/>
      <c r="E2" s="30"/>
      <c r="F2" s="30"/>
      <c r="G2" s="32" t="s">
        <v>7</v>
      </c>
      <c r="H2" s="32"/>
      <c r="I2" s="10" t="s">
        <v>18</v>
      </c>
      <c r="J2" s="10" t="s">
        <v>20</v>
      </c>
      <c r="K2" s="10" t="s">
        <v>21</v>
      </c>
    </row>
    <row r="3" spans="1:11" x14ac:dyDescent="0.3">
      <c r="A3" s="1" t="s">
        <v>1</v>
      </c>
      <c r="B3" s="32" t="s">
        <v>35</v>
      </c>
      <c r="C3" s="32"/>
      <c r="D3" s="32"/>
      <c r="E3" s="32"/>
      <c r="F3" s="32"/>
      <c r="G3" s="14" t="s">
        <v>8</v>
      </c>
      <c r="H3" s="15"/>
      <c r="I3" s="36">
        <v>45341</v>
      </c>
      <c r="J3" s="36">
        <v>45341</v>
      </c>
      <c r="K3" s="36">
        <v>45341</v>
      </c>
    </row>
    <row r="4" spans="1:11" x14ac:dyDescent="0.3">
      <c r="A4" s="1" t="s">
        <v>2</v>
      </c>
      <c r="B4" s="32" t="s">
        <v>36</v>
      </c>
      <c r="C4" s="32"/>
      <c r="D4" s="32"/>
      <c r="E4" s="32"/>
      <c r="F4" s="32"/>
      <c r="G4" s="23"/>
      <c r="H4" s="24"/>
      <c r="I4" s="37"/>
      <c r="J4" s="37"/>
      <c r="K4" s="37"/>
    </row>
    <row r="5" spans="1:11" ht="15" customHeight="1" x14ac:dyDescent="0.3">
      <c r="A5" s="20" t="s">
        <v>13</v>
      </c>
      <c r="B5" s="14" t="s">
        <v>12</v>
      </c>
      <c r="C5" s="15"/>
      <c r="D5" s="25" t="s">
        <v>3</v>
      </c>
      <c r="E5" s="25" t="s">
        <v>4</v>
      </c>
      <c r="F5" s="25" t="s">
        <v>5</v>
      </c>
      <c r="G5" s="16"/>
      <c r="H5" s="17"/>
      <c r="I5" s="38"/>
      <c r="J5" s="38"/>
      <c r="K5" s="38"/>
    </row>
    <row r="6" spans="1:11" ht="57" customHeight="1" x14ac:dyDescent="0.3">
      <c r="A6" s="21"/>
      <c r="B6" s="23"/>
      <c r="C6" s="24"/>
      <c r="D6" s="26"/>
      <c r="E6" s="26"/>
      <c r="F6" s="26"/>
      <c r="G6" s="14" t="s">
        <v>14</v>
      </c>
      <c r="H6" s="15"/>
      <c r="I6" s="39" t="s">
        <v>22</v>
      </c>
      <c r="J6" s="39" t="s">
        <v>23</v>
      </c>
      <c r="K6" s="39" t="s">
        <v>24</v>
      </c>
    </row>
    <row r="7" spans="1:11" ht="35.25" customHeight="1" x14ac:dyDescent="0.3">
      <c r="A7" s="21"/>
      <c r="B7" s="23"/>
      <c r="C7" s="24"/>
      <c r="D7" s="26"/>
      <c r="E7" s="26"/>
      <c r="F7" s="26"/>
      <c r="G7" s="16"/>
      <c r="H7" s="17"/>
      <c r="I7" s="40"/>
      <c r="J7" s="41"/>
      <c r="K7" s="41"/>
    </row>
    <row r="8" spans="1:11" x14ac:dyDescent="0.3">
      <c r="A8" s="21"/>
      <c r="B8" s="23"/>
      <c r="C8" s="24"/>
      <c r="D8" s="26"/>
      <c r="E8" s="26"/>
      <c r="F8" s="26"/>
      <c r="G8" s="12" t="s">
        <v>9</v>
      </c>
      <c r="H8" s="12" t="s">
        <v>10</v>
      </c>
      <c r="I8" s="11">
        <v>72.64</v>
      </c>
      <c r="J8" s="11">
        <v>55.42</v>
      </c>
      <c r="K8" s="11">
        <v>46.95</v>
      </c>
    </row>
    <row r="9" spans="1:11" ht="43.2" x14ac:dyDescent="0.3">
      <c r="A9" s="8" t="s">
        <v>34</v>
      </c>
      <c r="B9" s="18" t="s">
        <v>37</v>
      </c>
      <c r="C9" s="19"/>
      <c r="D9" s="9" t="s">
        <v>19</v>
      </c>
      <c r="E9" s="2">
        <v>1</v>
      </c>
      <c r="F9" s="2" t="s">
        <v>5</v>
      </c>
      <c r="G9" s="3">
        <f>AVERAGE(I9:K9)</f>
        <v>58.336666666666666</v>
      </c>
      <c r="H9" s="3">
        <f>MEDIAN(I9:K9)</f>
        <v>55.42</v>
      </c>
      <c r="I9" s="4">
        <f>I8</f>
        <v>72.64</v>
      </c>
      <c r="J9" s="4">
        <f>J8</f>
        <v>55.42</v>
      </c>
      <c r="K9" s="4">
        <f>K8</f>
        <v>46.95</v>
      </c>
    </row>
    <row r="10" spans="1:11" x14ac:dyDescent="0.3">
      <c r="A10" s="7" t="s">
        <v>11</v>
      </c>
      <c r="B10" s="35">
        <f>LARGE(H9,1)</f>
        <v>55.42</v>
      </c>
      <c r="C10" s="35"/>
      <c r="D10" s="35"/>
      <c r="E10" s="35"/>
      <c r="F10" s="35"/>
      <c r="G10" s="35"/>
      <c r="H10" s="35"/>
      <c r="I10" s="35"/>
      <c r="J10" s="35"/>
      <c r="K10" s="35"/>
    </row>
    <row r="11" spans="1:1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3">
      <c r="A12" s="22" t="s">
        <v>15</v>
      </c>
      <c r="B12" s="22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6"/>
    </row>
    <row r="25" spans="1:1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x14ac:dyDescent="0.3">
      <c r="A37" s="22" t="s">
        <v>16</v>
      </c>
      <c r="B37" s="22"/>
      <c r="C37" s="5"/>
      <c r="D37" s="5"/>
      <c r="E37" s="5"/>
      <c r="F37" s="5"/>
      <c r="G37" s="5"/>
      <c r="H37" s="5"/>
      <c r="I37" s="5"/>
      <c r="J37" s="5"/>
      <c r="K37" s="5"/>
    </row>
    <row r="38" spans="1:1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s="5" customFormat="1" x14ac:dyDescent="0.3"/>
    <row r="45" spans="1:11" s="5" customFormat="1" x14ac:dyDescent="0.3"/>
    <row r="46" spans="1:11" s="5" customFormat="1" x14ac:dyDescent="0.3"/>
    <row r="47" spans="1:11" s="5" customFormat="1" x14ac:dyDescent="0.3"/>
    <row r="48" spans="1:11" s="5" customFormat="1" x14ac:dyDescent="0.3"/>
    <row r="49" spans="1:11" s="5" customFormat="1" x14ac:dyDescent="0.3"/>
    <row r="50" spans="1:11" s="5" customFormat="1" x14ac:dyDescent="0.3"/>
    <row r="51" spans="1:11" s="5" customFormat="1" x14ac:dyDescent="0.3"/>
    <row r="52" spans="1:11" s="5" customFormat="1" x14ac:dyDescent="0.3"/>
    <row r="53" spans="1:11" s="5" customFormat="1" x14ac:dyDescent="0.3"/>
    <row r="54" spans="1:11" s="5" customFormat="1" x14ac:dyDescent="0.3"/>
    <row r="55" spans="1:11" s="5" customFormat="1" x14ac:dyDescent="0.3"/>
    <row r="56" spans="1:11" s="5" customFormat="1" x14ac:dyDescent="0.3"/>
    <row r="57" spans="1:11" s="5" customFormat="1" x14ac:dyDescent="0.3"/>
    <row r="58" spans="1:11" s="5" customFormat="1" x14ac:dyDescent="0.3"/>
    <row r="59" spans="1:11" s="5" customFormat="1" x14ac:dyDescent="0.3"/>
    <row r="60" spans="1:11" s="5" customFormat="1" x14ac:dyDescent="0.3"/>
    <row r="61" spans="1:11" s="5" customFormat="1" x14ac:dyDescent="0.3"/>
    <row r="62" spans="1:11" x14ac:dyDescent="0.3">
      <c r="A62" s="22" t="s">
        <v>17</v>
      </c>
      <c r="B62" s="22"/>
      <c r="C62" s="5"/>
      <c r="D62" s="5"/>
      <c r="E62" s="5"/>
      <c r="F62" s="5"/>
      <c r="G62" s="5"/>
      <c r="H62" s="5"/>
      <c r="I62" s="5"/>
      <c r="J62" s="5"/>
      <c r="K62" s="5"/>
    </row>
    <row r="63" spans="1:11" s="5" customFormat="1" x14ac:dyDescent="0.3"/>
    <row r="64" spans="1:1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1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</row>
    <row r="78" spans="1:1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1:1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</row>
    <row r="80" spans="1:1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</row>
    <row r="81" spans="1:1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</row>
    <row r="82" spans="1:1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</row>
    <row r="83" spans="1:1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1:1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1:1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</row>
    <row r="89" spans="1:1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</row>
    <row r="90" spans="1:1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</row>
    <row r="91" spans="1:1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</row>
    <row r="92" spans="1:1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</sheetData>
  <mergeCells count="24">
    <mergeCell ref="A1:F2"/>
    <mergeCell ref="G1:H1"/>
    <mergeCell ref="G2:H2"/>
    <mergeCell ref="I1:K1"/>
    <mergeCell ref="B10:K10"/>
    <mergeCell ref="D5:D8"/>
    <mergeCell ref="G3:H5"/>
    <mergeCell ref="I3:I5"/>
    <mergeCell ref="J3:J5"/>
    <mergeCell ref="K3:K5"/>
    <mergeCell ref="B3:F3"/>
    <mergeCell ref="B4:F4"/>
    <mergeCell ref="I6:I7"/>
    <mergeCell ref="J6:J7"/>
    <mergeCell ref="K6:K7"/>
    <mergeCell ref="F5:F8"/>
    <mergeCell ref="G6:H7"/>
    <mergeCell ref="B9:C9"/>
    <mergeCell ref="A5:A8"/>
    <mergeCell ref="A37:B37"/>
    <mergeCell ref="A62:B62"/>
    <mergeCell ref="A12:B12"/>
    <mergeCell ref="B5:C8"/>
    <mergeCell ref="E5:E8"/>
  </mergeCells>
  <hyperlinks>
    <hyperlink ref="I6" r:id="rId1" xr:uid="{8F3565DB-B8B4-418E-A8B4-C464D55A549E}"/>
    <hyperlink ref="J6" r:id="rId2" xr:uid="{D7152603-8BB1-4EB2-BCD1-9BE6522A9B53}"/>
    <hyperlink ref="K6" r:id="rId3" xr:uid="{31C9E6B9-7140-4A16-BB9E-3B72FE867D51}"/>
  </hyperlinks>
  <pageMargins left="0.511811024" right="0.511811024" top="0.78740157499999996" bottom="0.78740157499999996" header="0.31496062000000002" footer="0.31496062000000002"/>
  <pageSetup paperSize="9" scale="43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5D8E3-5D8E-4BAC-9456-6E6B8099C81C}">
  <dimension ref="A1:K93"/>
  <sheetViews>
    <sheetView tabSelected="1" view="pageBreakPreview" zoomScaleNormal="100" zoomScaleSheetLayoutView="100" workbookViewId="0">
      <selection activeCell="K9" sqref="K9"/>
    </sheetView>
  </sheetViews>
  <sheetFormatPr defaultRowHeight="14.4" x14ac:dyDescent="0.3"/>
  <cols>
    <col min="1" max="1" width="21.109375" bestFit="1" customWidth="1"/>
    <col min="2" max="2" width="24.109375" customWidth="1"/>
    <col min="3" max="3" width="5.33203125" bestFit="1" customWidth="1"/>
    <col min="4" max="4" width="22" customWidth="1"/>
    <col min="5" max="5" width="5.33203125" bestFit="1" customWidth="1"/>
    <col min="6" max="6" width="5.5546875" bestFit="1" customWidth="1"/>
    <col min="7" max="7" width="13.44140625" bestFit="1" customWidth="1"/>
    <col min="8" max="8" width="16.109375" bestFit="1" customWidth="1"/>
    <col min="9" max="9" width="32.88671875" customWidth="1"/>
    <col min="10" max="10" width="26.6640625" customWidth="1"/>
    <col min="11" max="11" width="24.44140625" customWidth="1"/>
  </cols>
  <sheetData>
    <row r="1" spans="1:11" x14ac:dyDescent="0.3">
      <c r="A1" s="27" t="s">
        <v>0</v>
      </c>
      <c r="B1" s="28"/>
      <c r="C1" s="28"/>
      <c r="D1" s="28"/>
      <c r="E1" s="28"/>
      <c r="F1" s="28"/>
      <c r="G1" s="31" t="s">
        <v>6</v>
      </c>
      <c r="H1" s="31"/>
      <c r="I1" s="33" t="str">
        <f>D9</f>
        <v>MOTOBOMBA CENTRIFUGA A GASOLINA - ATÉ 5,5CV</v>
      </c>
      <c r="J1" s="34"/>
      <c r="K1" s="34"/>
    </row>
    <row r="2" spans="1:11" x14ac:dyDescent="0.3">
      <c r="A2" s="29"/>
      <c r="B2" s="30"/>
      <c r="C2" s="30"/>
      <c r="D2" s="30"/>
      <c r="E2" s="30"/>
      <c r="F2" s="30"/>
      <c r="G2" s="32" t="s">
        <v>7</v>
      </c>
      <c r="H2" s="32"/>
      <c r="I2" s="10" t="s">
        <v>45</v>
      </c>
      <c r="J2" s="10" t="s">
        <v>46</v>
      </c>
      <c r="K2" s="10" t="s">
        <v>47</v>
      </c>
    </row>
    <row r="3" spans="1:11" x14ac:dyDescent="0.3">
      <c r="A3" s="1" t="s">
        <v>1</v>
      </c>
      <c r="B3" s="32" t="s">
        <v>39</v>
      </c>
      <c r="C3" s="32"/>
      <c r="D3" s="32"/>
      <c r="E3" s="32"/>
      <c r="F3" s="32"/>
      <c r="G3" s="14" t="s">
        <v>8</v>
      </c>
      <c r="H3" s="15"/>
      <c r="I3" s="36">
        <v>45539</v>
      </c>
      <c r="J3" s="36">
        <v>45539</v>
      </c>
      <c r="K3" s="36">
        <v>45539</v>
      </c>
    </row>
    <row r="4" spans="1:11" x14ac:dyDescent="0.3">
      <c r="A4" s="1" t="s">
        <v>2</v>
      </c>
      <c r="B4" s="32" t="s">
        <v>38</v>
      </c>
      <c r="C4" s="32"/>
      <c r="D4" s="32"/>
      <c r="E4" s="32"/>
      <c r="F4" s="32"/>
      <c r="G4" s="23"/>
      <c r="H4" s="24"/>
      <c r="I4" s="37"/>
      <c r="J4" s="37"/>
      <c r="K4" s="37"/>
    </row>
    <row r="5" spans="1:11" ht="15" customHeight="1" x14ac:dyDescent="0.3">
      <c r="A5" s="20" t="s">
        <v>13</v>
      </c>
      <c r="B5" s="14" t="s">
        <v>12</v>
      </c>
      <c r="C5" s="15"/>
      <c r="D5" s="25" t="s">
        <v>3</v>
      </c>
      <c r="E5" s="25" t="s">
        <v>4</v>
      </c>
      <c r="F5" s="25" t="s">
        <v>5</v>
      </c>
      <c r="G5" s="16"/>
      <c r="H5" s="17"/>
      <c r="I5" s="38"/>
      <c r="J5" s="38"/>
      <c r="K5" s="38"/>
    </row>
    <row r="6" spans="1:11" ht="57" customHeight="1" x14ac:dyDescent="0.3">
      <c r="A6" s="21"/>
      <c r="B6" s="23"/>
      <c r="C6" s="24"/>
      <c r="D6" s="26"/>
      <c r="E6" s="26"/>
      <c r="F6" s="26"/>
      <c r="G6" s="14" t="s">
        <v>14</v>
      </c>
      <c r="H6" s="15"/>
      <c r="I6" s="39" t="s">
        <v>42</v>
      </c>
      <c r="J6" s="39" t="s">
        <v>43</v>
      </c>
      <c r="K6" s="39" t="s">
        <v>48</v>
      </c>
    </row>
    <row r="7" spans="1:11" ht="35.25" customHeight="1" x14ac:dyDescent="0.3">
      <c r="A7" s="21"/>
      <c r="B7" s="23"/>
      <c r="C7" s="24"/>
      <c r="D7" s="26"/>
      <c r="E7" s="26"/>
      <c r="F7" s="26"/>
      <c r="G7" s="16"/>
      <c r="H7" s="17"/>
      <c r="I7" s="40"/>
      <c r="J7" s="41"/>
      <c r="K7" s="41"/>
    </row>
    <row r="8" spans="1:11" x14ac:dyDescent="0.3">
      <c r="A8" s="21"/>
      <c r="B8" s="23"/>
      <c r="C8" s="24"/>
      <c r="D8" s="26"/>
      <c r="E8" s="26"/>
      <c r="F8" s="26"/>
      <c r="G8" s="12" t="s">
        <v>9</v>
      </c>
      <c r="H8" s="12" t="s">
        <v>10</v>
      </c>
      <c r="I8" s="11">
        <v>2625.2</v>
      </c>
      <c r="J8" s="11">
        <v>3004.57</v>
      </c>
      <c r="K8" s="11">
        <v>3463.2</v>
      </c>
    </row>
    <row r="9" spans="1:11" ht="43.2" x14ac:dyDescent="0.3">
      <c r="A9" s="8" t="s">
        <v>40</v>
      </c>
      <c r="B9" s="18" t="s">
        <v>41</v>
      </c>
      <c r="C9" s="19"/>
      <c r="D9" s="9" t="s">
        <v>44</v>
      </c>
      <c r="E9" s="2">
        <v>1</v>
      </c>
      <c r="F9" s="2" t="s">
        <v>5</v>
      </c>
      <c r="G9" s="3">
        <f>AVERAGE(I9:K9)</f>
        <v>3030.9900000000002</v>
      </c>
      <c r="H9" s="3">
        <f>MEDIAN(I9:K9)</f>
        <v>3004.57</v>
      </c>
      <c r="I9" s="4">
        <f>I8</f>
        <v>2625.2</v>
      </c>
      <c r="J9" s="4">
        <f>J8</f>
        <v>3004.57</v>
      </c>
      <c r="K9" s="4">
        <f>K8</f>
        <v>3463.2</v>
      </c>
    </row>
    <row r="10" spans="1:11" x14ac:dyDescent="0.3">
      <c r="A10" s="7" t="s">
        <v>11</v>
      </c>
      <c r="B10" s="35">
        <f>LARGE(H9,1)</f>
        <v>3004.57</v>
      </c>
      <c r="C10" s="35"/>
      <c r="D10" s="35"/>
      <c r="E10" s="35"/>
      <c r="F10" s="35"/>
      <c r="G10" s="35"/>
      <c r="H10" s="35"/>
      <c r="I10" s="35"/>
      <c r="J10" s="35"/>
      <c r="K10" s="35"/>
    </row>
    <row r="11" spans="1:1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3">
      <c r="A12" s="22" t="s">
        <v>15</v>
      </c>
      <c r="B12" s="22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6"/>
    </row>
    <row r="25" spans="1:1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x14ac:dyDescent="0.3">
      <c r="A37" s="22" t="s">
        <v>16</v>
      </c>
      <c r="B37" s="22"/>
      <c r="C37" s="5"/>
      <c r="D37" s="5"/>
      <c r="E37" s="5"/>
      <c r="F37" s="5"/>
      <c r="G37" s="5"/>
      <c r="H37" s="5"/>
      <c r="I37" s="5"/>
      <c r="J37" s="5"/>
      <c r="K37" s="5"/>
    </row>
    <row r="38" spans="1:1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s="5" customFormat="1" x14ac:dyDescent="0.3"/>
    <row r="45" spans="1:11" s="5" customFormat="1" x14ac:dyDescent="0.3"/>
    <row r="46" spans="1:11" s="5" customFormat="1" x14ac:dyDescent="0.3"/>
    <row r="47" spans="1:11" s="5" customFormat="1" x14ac:dyDescent="0.3"/>
    <row r="48" spans="1:11" s="5" customFormat="1" x14ac:dyDescent="0.3"/>
    <row r="49" spans="1:11" s="5" customFormat="1" x14ac:dyDescent="0.3"/>
    <row r="50" spans="1:11" s="5" customFormat="1" x14ac:dyDescent="0.3"/>
    <row r="51" spans="1:11" s="5" customFormat="1" x14ac:dyDescent="0.3"/>
    <row r="52" spans="1:11" s="5" customFormat="1" x14ac:dyDescent="0.3"/>
    <row r="53" spans="1:11" s="5" customFormat="1" x14ac:dyDescent="0.3"/>
    <row r="54" spans="1:11" s="5" customFormat="1" x14ac:dyDescent="0.3"/>
    <row r="55" spans="1:11" s="5" customFormat="1" x14ac:dyDescent="0.3"/>
    <row r="56" spans="1:11" s="5" customFormat="1" x14ac:dyDescent="0.3"/>
    <row r="57" spans="1:11" s="5" customFormat="1" x14ac:dyDescent="0.3"/>
    <row r="58" spans="1:11" s="5" customFormat="1" x14ac:dyDescent="0.3"/>
    <row r="59" spans="1:11" s="5" customFormat="1" x14ac:dyDescent="0.3"/>
    <row r="60" spans="1:11" s="5" customFormat="1" x14ac:dyDescent="0.3"/>
    <row r="61" spans="1:11" s="5" customFormat="1" x14ac:dyDescent="0.3"/>
    <row r="62" spans="1:11" x14ac:dyDescent="0.3">
      <c r="A62" s="22" t="s">
        <v>17</v>
      </c>
      <c r="B62" s="22"/>
      <c r="C62" s="5"/>
      <c r="D62" s="5"/>
      <c r="E62" s="5"/>
      <c r="F62" s="5"/>
      <c r="G62" s="5"/>
      <c r="H62" s="5"/>
      <c r="I62" s="5"/>
      <c r="J62" s="5"/>
      <c r="K62" s="5"/>
    </row>
    <row r="63" spans="1:11" s="5" customFormat="1" x14ac:dyDescent="0.3"/>
    <row r="64" spans="1:1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1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</row>
    <row r="78" spans="1:1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1:1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</row>
    <row r="80" spans="1:1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</row>
    <row r="81" spans="1:1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</row>
    <row r="82" spans="1:1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</row>
    <row r="83" spans="1:1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1:1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1:1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</row>
    <row r="89" spans="1:1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</row>
    <row r="90" spans="1:1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</row>
    <row r="91" spans="1:1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</row>
    <row r="92" spans="1:1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</sheetData>
  <mergeCells count="24">
    <mergeCell ref="A37:B37"/>
    <mergeCell ref="A62:B62"/>
    <mergeCell ref="I6:I7"/>
    <mergeCell ref="J6:J7"/>
    <mergeCell ref="K6:K7"/>
    <mergeCell ref="B9:C9"/>
    <mergeCell ref="B10:K10"/>
    <mergeCell ref="A12:B12"/>
    <mergeCell ref="A5:A8"/>
    <mergeCell ref="B5:C8"/>
    <mergeCell ref="D5:D8"/>
    <mergeCell ref="E5:E8"/>
    <mergeCell ref="F5:F8"/>
    <mergeCell ref="G6:H7"/>
    <mergeCell ref="A1:F2"/>
    <mergeCell ref="G1:H1"/>
    <mergeCell ref="I1:K1"/>
    <mergeCell ref="G2:H2"/>
    <mergeCell ref="B3:F3"/>
    <mergeCell ref="G3:H5"/>
    <mergeCell ref="I3:I5"/>
    <mergeCell ref="J3:J5"/>
    <mergeCell ref="K3:K5"/>
    <mergeCell ref="B4:F4"/>
  </mergeCells>
  <hyperlinks>
    <hyperlink ref="I6" r:id="rId1" xr:uid="{674E36A4-F471-4957-977D-6E2EE75FEFA9}"/>
    <hyperlink ref="J6" r:id="rId2" xr:uid="{9AE2AA75-AF3A-4E8B-9A6A-6FF546359162}"/>
    <hyperlink ref="K6" r:id="rId3" xr:uid="{7E8E0AB4-8D7F-4D92-9428-1E891431FF65}"/>
  </hyperlinks>
  <pageMargins left="0.511811024" right="0.511811024" top="0.78740157499999996" bottom="0.78740157499999996" header="0.31496062000000002" footer="0.31496062000000002"/>
  <pageSetup paperSize="9" scale="43" orientation="portrait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21920-8D40-4C2C-AD61-737F3E9CB6E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72DBC-F5D6-44AF-B2FB-83CC0736DF16}">
  <dimension ref="A1:K93"/>
  <sheetViews>
    <sheetView view="pageBreakPreview" topLeftCell="A4" zoomScale="80" zoomScaleNormal="100" zoomScaleSheetLayoutView="80" workbookViewId="0">
      <selection activeCell="A9" sqref="A9"/>
    </sheetView>
  </sheetViews>
  <sheetFormatPr defaultRowHeight="14.4" x14ac:dyDescent="0.3"/>
  <cols>
    <col min="1" max="1" width="21.109375" bestFit="1" customWidth="1"/>
    <col min="2" max="2" width="24.109375" customWidth="1"/>
    <col min="3" max="3" width="5.33203125" bestFit="1" customWidth="1"/>
    <col min="4" max="4" width="22" customWidth="1"/>
    <col min="5" max="5" width="5.33203125" bestFit="1" customWidth="1"/>
    <col min="6" max="6" width="5.5546875" bestFit="1" customWidth="1"/>
    <col min="7" max="7" width="13.44140625" bestFit="1" customWidth="1"/>
    <col min="8" max="8" width="16.109375" bestFit="1" customWidth="1"/>
    <col min="9" max="9" width="32.88671875" customWidth="1"/>
    <col min="10" max="10" width="26.6640625" customWidth="1"/>
    <col min="11" max="11" width="24.44140625" customWidth="1"/>
  </cols>
  <sheetData>
    <row r="1" spans="1:11" x14ac:dyDescent="0.3">
      <c r="A1" s="27" t="s">
        <v>0</v>
      </c>
      <c r="B1" s="28"/>
      <c r="C1" s="28"/>
      <c r="D1" s="28"/>
      <c r="E1" s="28"/>
      <c r="F1" s="28"/>
      <c r="G1" s="31" t="s">
        <v>6</v>
      </c>
      <c r="H1" s="31"/>
      <c r="I1" s="33" t="str">
        <f>D9</f>
        <v>ADERIDISCO INOX PARA SPDA - 60MM</v>
      </c>
      <c r="J1" s="34"/>
      <c r="K1" s="34"/>
    </row>
    <row r="2" spans="1:11" x14ac:dyDescent="0.3">
      <c r="A2" s="29"/>
      <c r="B2" s="30"/>
      <c r="C2" s="30"/>
      <c r="D2" s="30"/>
      <c r="E2" s="30"/>
      <c r="F2" s="30"/>
      <c r="G2" s="32" t="s">
        <v>7</v>
      </c>
      <c r="H2" s="32"/>
      <c r="I2" s="13" t="s">
        <v>33</v>
      </c>
      <c r="J2" s="13" t="s">
        <v>32</v>
      </c>
      <c r="K2" s="13" t="s">
        <v>31</v>
      </c>
    </row>
    <row r="3" spans="1:11" x14ac:dyDescent="0.3">
      <c r="A3" s="1" t="s">
        <v>1</v>
      </c>
      <c r="B3" s="32" t="s">
        <v>25</v>
      </c>
      <c r="C3" s="32"/>
      <c r="D3" s="32"/>
      <c r="E3" s="32"/>
      <c r="F3" s="32"/>
      <c r="G3" s="14" t="s">
        <v>8</v>
      </c>
      <c r="H3" s="15"/>
      <c r="I3" s="36">
        <v>45341</v>
      </c>
      <c r="J3" s="36">
        <f>I3</f>
        <v>45341</v>
      </c>
      <c r="K3" s="36">
        <f>I3</f>
        <v>45341</v>
      </c>
    </row>
    <row r="4" spans="1:11" x14ac:dyDescent="0.3">
      <c r="A4" s="1" t="s">
        <v>2</v>
      </c>
      <c r="B4" s="32" t="s">
        <v>30</v>
      </c>
      <c r="C4" s="32"/>
      <c r="D4" s="32"/>
      <c r="E4" s="32"/>
      <c r="F4" s="32"/>
      <c r="G4" s="23"/>
      <c r="H4" s="24"/>
      <c r="I4" s="37"/>
      <c r="J4" s="37"/>
      <c r="K4" s="37"/>
    </row>
    <row r="5" spans="1:11" ht="15" customHeight="1" x14ac:dyDescent="0.3">
      <c r="A5" s="20" t="s">
        <v>13</v>
      </c>
      <c r="B5" s="14" t="s">
        <v>12</v>
      </c>
      <c r="C5" s="15"/>
      <c r="D5" s="25" t="s">
        <v>3</v>
      </c>
      <c r="E5" s="25" t="s">
        <v>4</v>
      </c>
      <c r="F5" s="25" t="s">
        <v>5</v>
      </c>
      <c r="G5" s="16"/>
      <c r="H5" s="17"/>
      <c r="I5" s="38"/>
      <c r="J5" s="38"/>
      <c r="K5" s="38"/>
    </row>
    <row r="6" spans="1:11" ht="144" customHeight="1" x14ac:dyDescent="0.3">
      <c r="A6" s="21"/>
      <c r="B6" s="23"/>
      <c r="C6" s="24"/>
      <c r="D6" s="26"/>
      <c r="E6" s="26"/>
      <c r="F6" s="26"/>
      <c r="G6" s="14" t="s">
        <v>14</v>
      </c>
      <c r="H6" s="15"/>
      <c r="I6" s="42" t="s">
        <v>29</v>
      </c>
      <c r="J6" s="42"/>
      <c r="K6" s="42"/>
    </row>
    <row r="7" spans="1:11" x14ac:dyDescent="0.3">
      <c r="A7" s="21"/>
      <c r="B7" s="23"/>
      <c r="C7" s="24"/>
      <c r="D7" s="26"/>
      <c r="E7" s="26"/>
      <c r="F7" s="26"/>
      <c r="G7" s="16"/>
      <c r="H7" s="17"/>
      <c r="I7" s="43"/>
      <c r="J7" s="44"/>
      <c r="K7" s="44"/>
    </row>
    <row r="8" spans="1:11" x14ac:dyDescent="0.3">
      <c r="A8" s="21"/>
      <c r="B8" s="23"/>
      <c r="C8" s="24"/>
      <c r="D8" s="26"/>
      <c r="E8" s="26"/>
      <c r="F8" s="26"/>
      <c r="G8" s="12" t="s">
        <v>9</v>
      </c>
      <c r="H8" s="12" t="s">
        <v>10</v>
      </c>
      <c r="I8" s="11">
        <v>10.25</v>
      </c>
      <c r="J8" s="11"/>
      <c r="K8" s="11"/>
    </row>
    <row r="9" spans="1:11" ht="28.8" x14ac:dyDescent="0.3">
      <c r="A9" s="8" t="s">
        <v>28</v>
      </c>
      <c r="B9" s="18" t="s">
        <v>27</v>
      </c>
      <c r="C9" s="19"/>
      <c r="D9" s="9" t="s">
        <v>26</v>
      </c>
      <c r="E9" s="2">
        <v>1</v>
      </c>
      <c r="F9" s="2" t="s">
        <v>5</v>
      </c>
      <c r="G9" s="3"/>
      <c r="H9" s="3">
        <v>10.25</v>
      </c>
      <c r="I9" s="4">
        <f>I8</f>
        <v>10.25</v>
      </c>
      <c r="J9" s="4">
        <f>J8</f>
        <v>0</v>
      </c>
      <c r="K9" s="4">
        <f>K8</f>
        <v>0</v>
      </c>
    </row>
    <row r="10" spans="1:11" x14ac:dyDescent="0.3">
      <c r="A10" s="7" t="s">
        <v>11</v>
      </c>
      <c r="B10" s="35">
        <f>H9</f>
        <v>10.25</v>
      </c>
      <c r="C10" s="35"/>
      <c r="D10" s="35"/>
      <c r="E10" s="35"/>
      <c r="F10" s="35"/>
      <c r="G10" s="35"/>
      <c r="H10" s="35"/>
      <c r="I10" s="35"/>
      <c r="J10" s="35"/>
      <c r="K10" s="35"/>
    </row>
    <row r="11" spans="1:1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3">
      <c r="A12" s="22" t="s">
        <v>15</v>
      </c>
      <c r="B12" s="22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6"/>
    </row>
    <row r="25" spans="1:1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x14ac:dyDescent="0.3">
      <c r="A37" s="22" t="s">
        <v>16</v>
      </c>
      <c r="B37" s="22"/>
      <c r="C37" s="5"/>
      <c r="D37" s="5"/>
      <c r="E37" s="5"/>
      <c r="F37" s="5"/>
      <c r="G37" s="5"/>
      <c r="H37" s="5"/>
      <c r="I37" s="5"/>
      <c r="J37" s="5"/>
      <c r="K37" s="5"/>
    </row>
    <row r="38" spans="1:1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s="5" customFormat="1" x14ac:dyDescent="0.3"/>
    <row r="45" spans="1:11" s="5" customFormat="1" x14ac:dyDescent="0.3"/>
    <row r="46" spans="1:11" s="5" customFormat="1" x14ac:dyDescent="0.3"/>
    <row r="47" spans="1:11" s="5" customFormat="1" x14ac:dyDescent="0.3"/>
    <row r="48" spans="1:11" s="5" customFormat="1" x14ac:dyDescent="0.3"/>
    <row r="49" spans="1:11" s="5" customFormat="1" x14ac:dyDescent="0.3"/>
    <row r="50" spans="1:11" s="5" customFormat="1" x14ac:dyDescent="0.3"/>
    <row r="51" spans="1:11" s="5" customFormat="1" x14ac:dyDescent="0.3"/>
    <row r="52" spans="1:11" s="5" customFormat="1" x14ac:dyDescent="0.3"/>
    <row r="53" spans="1:11" s="5" customFormat="1" x14ac:dyDescent="0.3"/>
    <row r="54" spans="1:11" s="5" customFormat="1" x14ac:dyDescent="0.3"/>
    <row r="55" spans="1:11" s="5" customFormat="1" x14ac:dyDescent="0.3"/>
    <row r="56" spans="1:11" s="5" customFormat="1" x14ac:dyDescent="0.3"/>
    <row r="57" spans="1:11" s="5" customFormat="1" x14ac:dyDescent="0.3"/>
    <row r="58" spans="1:11" s="5" customFormat="1" x14ac:dyDescent="0.3"/>
    <row r="59" spans="1:11" s="5" customFormat="1" x14ac:dyDescent="0.3"/>
    <row r="60" spans="1:11" s="5" customFormat="1" x14ac:dyDescent="0.3"/>
    <row r="61" spans="1:11" s="5" customFormat="1" x14ac:dyDescent="0.3"/>
    <row r="62" spans="1:11" x14ac:dyDescent="0.3">
      <c r="A62" s="22" t="s">
        <v>17</v>
      </c>
      <c r="B62" s="22"/>
      <c r="C62" s="5"/>
      <c r="D62" s="5"/>
      <c r="E62" s="5"/>
      <c r="F62" s="5"/>
      <c r="G62" s="5"/>
      <c r="H62" s="5"/>
      <c r="I62" s="5"/>
      <c r="J62" s="5"/>
      <c r="K62" s="5"/>
    </row>
    <row r="63" spans="1:11" s="5" customFormat="1" x14ac:dyDescent="0.3"/>
    <row r="64" spans="1:1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1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</row>
    <row r="78" spans="1:1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1:1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</row>
    <row r="80" spans="1:1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</row>
    <row r="81" spans="1:1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</row>
    <row r="82" spans="1:1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</row>
    <row r="83" spans="1:1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1:1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1:1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</row>
    <row r="89" spans="1:1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</row>
    <row r="90" spans="1:1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</row>
    <row r="91" spans="1:1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</row>
    <row r="92" spans="1:1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</sheetData>
  <mergeCells count="24">
    <mergeCell ref="I1:K1"/>
    <mergeCell ref="G2:H2"/>
    <mergeCell ref="B3:F3"/>
    <mergeCell ref="G3:H5"/>
    <mergeCell ref="I3:I5"/>
    <mergeCell ref="J3:J5"/>
    <mergeCell ref="K3:K5"/>
    <mergeCell ref="B4:F4"/>
    <mergeCell ref="D5:D8"/>
    <mergeCell ref="E5:E8"/>
    <mergeCell ref="F5:F8"/>
    <mergeCell ref="G6:H7"/>
    <mergeCell ref="A1:F2"/>
    <mergeCell ref="G1:H1"/>
    <mergeCell ref="A37:B37"/>
    <mergeCell ref="A62:B62"/>
    <mergeCell ref="I6:I7"/>
    <mergeCell ref="J6:J7"/>
    <mergeCell ref="K6:K7"/>
    <mergeCell ref="B9:C9"/>
    <mergeCell ref="B10:K10"/>
    <mergeCell ref="A12:B12"/>
    <mergeCell ref="A5:A8"/>
    <mergeCell ref="B5:C8"/>
  </mergeCells>
  <hyperlinks>
    <hyperlink ref="I6" r:id="rId1" xr:uid="{457F2D40-7BBC-473E-9421-68ED50448471}"/>
  </hyperlinks>
  <pageMargins left="0.511811024" right="0.511811024" top="0.78740157499999996" bottom="0.78740157499999996" header="0.31496062000000002" footer="0.31496062000000002"/>
  <pageSetup paperSize="9" scale="43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CONECTOR ATERRINSERT</vt:lpstr>
      <vt:lpstr>MOTOBOMBA A GASOLINA</vt:lpstr>
      <vt:lpstr>Planilha2</vt:lpstr>
      <vt:lpstr>ADERIDISCO</vt:lpstr>
      <vt:lpstr>ADERIDISCO!Print_Area</vt:lpstr>
      <vt:lpstr>'CONECTOR ATERRINSERT'!Print_Area</vt:lpstr>
      <vt:lpstr>'MOTOBOMBA A GASOLINA'!Print_Area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Déborah Oliveira Aarão</dc:creator>
  <cp:lastModifiedBy>Paulo Henrique Vaz da Silva</cp:lastModifiedBy>
  <dcterms:created xsi:type="dcterms:W3CDTF">2021-09-13T12:34:43Z</dcterms:created>
  <dcterms:modified xsi:type="dcterms:W3CDTF">2024-10-08T17:26:26Z</dcterms:modified>
</cp:coreProperties>
</file>